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INHGIADAT\guiso\Buondon\"/>
    </mc:Choice>
  </mc:AlternateContent>
  <bookViews>
    <workbookView xWindow="-108" yWindow="-108" windowWidth="23256" windowHeight="12576" activeTab="1"/>
  </bookViews>
  <sheets>
    <sheet name="NNP" sheetId="1" r:id="rId1"/>
    <sheet name="PNN" sheetId="2" r:id="rId2"/>
  </sheets>
  <definedNames>
    <definedName name="_xlnm._FilterDatabase" localSheetId="0" hidden="1">PNN!$A$4:$E$53</definedName>
    <definedName name="_xlnm._FilterDatabase" localSheetId="1" hidden="1">PNN!$A$4:$J$53</definedName>
    <definedName name="_xlnm.Print_Area" localSheetId="0">NNP!$A$1:$E$63</definedName>
    <definedName name="_xlnm.Print_Area" localSheetId="1">PNN!$A$1:$J$61</definedName>
    <definedName name="_xlnm.Print_Titles" localSheetId="1">PNN!$3:$4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4" i="1" l="1"/>
  <c r="C53" i="1"/>
  <c r="C52" i="1"/>
  <c r="C51" i="1"/>
</calcChain>
</file>

<file path=xl/sharedStrings.xml><?xml version="1.0" encoding="utf-8"?>
<sst xmlns="http://schemas.openxmlformats.org/spreadsheetml/2006/main" count="200" uniqueCount="135">
  <si>
    <t>Tỉnh lộ 17 (1 cũ)</t>
  </si>
  <si>
    <t>Đường ngang</t>
  </si>
  <si>
    <t>STT</t>
  </si>
  <si>
    <t>Tên đường</t>
  </si>
  <si>
    <t>Đoạn đường</t>
  </si>
  <si>
    <t xml:space="preserve">Từ </t>
  </si>
  <si>
    <t>Đến</t>
  </si>
  <si>
    <t>3. Giá đất trồng cây lâu năm:</t>
  </si>
  <si>
    <t>4. Giá đất rừng sản xuất:</t>
  </si>
  <si>
    <t>5. Giá đất nuôi trồng thủy sản:</t>
  </si>
  <si>
    <t>Giá đất QĐ 13 
(đồng)</t>
  </si>
  <si>
    <t>Ghi chú</t>
  </si>
  <si>
    <t>2. Giá đất trồng cây hàng năm khác</t>
  </si>
  <si>
    <t>Mức giá QĐ 13</t>
  </si>
  <si>
    <t>Ngã ba ba Tân</t>
  </si>
  <si>
    <t>Đường nhựa giáp thuỷ điện Srêpôk 3</t>
  </si>
  <si>
    <t>Giáp ranh giới với Phường Buôn Ma Thuột</t>
  </si>
  <si>
    <t>Hết cầu buôn Niêng</t>
  </si>
  <si>
    <t>Hết ngã tư đường vào buôn Niêng 3</t>
  </si>
  <si>
    <t>Đến cầu Ea M'dthar</t>
  </si>
  <si>
    <t>Ngã 3 đường vào nhà máy thủy điện Srêpôk 3</t>
  </si>
  <si>
    <t>Giáp ranh xã Tân Hòa</t>
  </si>
  <si>
    <t>Tỉnh lộ 1</t>
  </si>
  <si>
    <t>Khu K68</t>
  </si>
  <si>
    <t>Ngã ba cây xăng (Khương Minh Yên)</t>
  </si>
  <si>
    <t>Ngã ba Hoà An (TL1)</t>
  </si>
  <si>
    <t>Ngã ba UBND xã</t>
  </si>
  <si>
    <t>Hết khu dân cư (ranh giới thôn Hòa Phú)</t>
  </si>
  <si>
    <t>Ngã ba nhà ông Nhàn ( Buôn Niêng III)</t>
  </si>
  <si>
    <t>Thôn 8 xã Cư Ebur</t>
  </si>
  <si>
    <t>Đầu buôn Mdhar 1A</t>
  </si>
  <si>
    <t>Hết ranh giới thôn Mdhar 3</t>
  </si>
  <si>
    <t>Hết ranh giới thôn Hoà Thanh</t>
  </si>
  <si>
    <t>Đầu buôn Niêng 3</t>
  </si>
  <si>
    <t>Hết ranh giới khu du lịch Troh Bư</t>
  </si>
  <si>
    <t>Hết ranh giới buôn Mới (132)</t>
  </si>
  <si>
    <t>Đầu buôn Niêng 2</t>
  </si>
  <si>
    <t>Hết mỏ đá Minh Sáng</t>
  </si>
  <si>
    <t>Đường vào Thủy Điện Dray H'Ling cũ</t>
  </si>
  <si>
    <t>Ngã ba giáp ranh giới Phường Thành Nhất (BMT)</t>
  </si>
  <si>
    <t>Suối Ea Piết (giáp ranh giới thôn Hòa Nam I - Hoa An)</t>
  </si>
  <si>
    <t>Đường trục chính thôn Đại Đồng</t>
  </si>
  <si>
    <t>Ngã ba nhà ông Khôi</t>
  </si>
  <si>
    <t>Đi sình Cư Bơr</t>
  </si>
  <si>
    <t>Ngã ba đường vào cụm công nghiệp</t>
  </si>
  <si>
    <t>Ngã ba nhà ông Năm Tiếu (cuối buôn Kô Đung B)</t>
  </si>
  <si>
    <t>Hết khu dân cư (cụm công nghiệp Ea Nuôl)</t>
  </si>
  <si>
    <t>Tỉnh lộ 5</t>
  </si>
  <si>
    <t>Giáp ranh giới xã Ea Wer</t>
  </si>
  <si>
    <t>Ngã ba thôn 3</t>
  </si>
  <si>
    <t>Ngã ba ông Hạnh</t>
  </si>
  <si>
    <t>Giáp ranh giới xã Ea Bar củ</t>
  </si>
  <si>
    <t>Đường liên xã</t>
  </si>
  <si>
    <t>Đập cây sung</t>
  </si>
  <si>
    <t>Giáp ranh giới xã Cư M'gar)</t>
  </si>
  <si>
    <t>Ngã ba thôn 12</t>
  </si>
  <si>
    <t>Thôn 10 xã Ea Ba củ</t>
  </si>
  <si>
    <t>Ngã ba thôn 6</t>
  </si>
  <si>
    <t>Giáp ranh giới thôn 17 xã Ea Bar củ</t>
  </si>
  <si>
    <t>Ngã ba thôn Ea Kning</t>
  </si>
  <si>
    <t>Giáp đường đi Ea Bar củ</t>
  </si>
  <si>
    <t>Khu vực thôn 4</t>
  </si>
  <si>
    <t>Tỉnh lộ 19A (5 cũ)</t>
  </si>
  <si>
    <t>Hết ranh giới đất Trường Lê Văn Tám</t>
  </si>
  <si>
    <t>Ngã tư chợ cũ</t>
  </si>
  <si>
    <t>Hết ranh giới đất trụ sở UBND xã</t>
  </si>
  <si>
    <t>Hết trường mầm non Hoa Lan</t>
  </si>
  <si>
    <t>Ngã tư trường mầm non Hoa Lan</t>
  </si>
  <si>
    <t>Ngã tư nhà ông Hồ Xuân Đường</t>
  </si>
  <si>
    <t>Ngã ba giống cây Minh Phát</t>
  </si>
  <si>
    <t>Ngã ba Đài tưởng niệm</t>
  </si>
  <si>
    <t>Giáp ranh thành phố Buôn Ma Thuột</t>
  </si>
  <si>
    <t>Hết ranh nhà ông Trần Văn Nhiễn</t>
  </si>
  <si>
    <t>Ngã ba nhà ông Trần Văn Liên</t>
  </si>
  <si>
    <t>Ngã ba nhà bà Trần Văn Liên</t>
  </si>
  <si>
    <t>Hết ranh giới đất nhà ông Lê Quý Hiền</t>
  </si>
  <si>
    <t>Giáp ranh xã Ea M'nang - Cư M'gar</t>
  </si>
  <si>
    <t>Ngã tư nhà bà Thái Thị Dư (Cây xăng Trâm Oanh)</t>
  </si>
  <si>
    <t>Ngã tư thôn 12</t>
  </si>
  <si>
    <t>Hai trục ngang bên hông chợ Ea Bar củ</t>
  </si>
  <si>
    <t>Đường ngang sau chợ</t>
  </si>
  <si>
    <t>Ngã ba nhà ông Trần Văn Nhiễn</t>
  </si>
  <si>
    <t>Hết ranh giới đất nhà ông Nguyễn La (đường lô 2)</t>
  </si>
  <si>
    <t>Đường xung quanh khu đấu giá lô F (tiệm vàng kim hải cũ)</t>
  </si>
  <si>
    <t>Ngã ba nhà ông Tiến (mặt sau lô F)</t>
  </si>
  <si>
    <t>Từ ngã ba giáp đường đi Ea M;droh (gần nông sản Thanh Bình)</t>
  </si>
  <si>
    <t>Hết mặt sau lô F</t>
  </si>
  <si>
    <t>Từ ngã ba đường liên thôn 16, 16A, 17, 17A</t>
  </si>
  <si>
    <t>Đường liên thôn 16, 16A, 17, 17A</t>
  </si>
  <si>
    <t>Ngã ba nhà ông Tiến</t>
  </si>
  <si>
    <t>Giáp đường sang xã Cuôr Knia củ</t>
  </si>
  <si>
    <t>Đường liên thôn 15, 18, 18A, 18B</t>
  </si>
  <si>
    <t>Ngã tư cửa hàng Hòa Lan</t>
  </si>
  <si>
    <t>Giáp đường vào nghĩa địa 15/3</t>
  </si>
  <si>
    <t>Đường khu vực thôn 5, 6, 8, 9</t>
  </si>
  <si>
    <t>VT1:
Mặt đường chính</t>
  </si>
  <si>
    <t>6. Giá đất chăn nuôi tập trung</t>
  </si>
  <si>
    <t>6. Giá đất nông nghiệp khác</t>
  </si>
  <si>
    <t>Giáp ranh xã Hoà Phú</t>
  </si>
  <si>
    <t>Giáp ranh giới xã Ea Nuôl (Cư Knia củ)</t>
  </si>
  <si>
    <t>8. Giá đất ở tại nông thôn</t>
  </si>
  <si>
    <t>Giá đất đề xuất</t>
  </si>
  <si>
    <r>
      <t>Các vị trí (</t>
    </r>
    <r>
      <rPr>
        <i/>
        <sz val="24"/>
        <color theme="1"/>
        <rFont val="Times New Roman"/>
        <family val="1"/>
      </rPr>
      <t>về khoảng cách đến nơi tiêu thụ, giao thông, điều kiện thủy lợi</t>
    </r>
  </si>
  <si>
    <t>VT1: Cánh đồng Chu Lai 1, Chu Lai 2, Cư Pơr (xã Ea Nuôl cũ); Cánh đồng Hoài Nhơn, 15-3, Cơ Khí, Ô Tô, Dầu, Rừng Tre (xã Ea Bar cũ).</t>
  </si>
  <si>
    <t>VT2: Các khu vực còn lại (xã Ea Nuôl cũ); Cánh đồng 10/3, Sình Đá, cánh đồng 17 ha, cánh đồng Chu Lai (xã Cuôr Knia cũ); Cánh đồng 19/3, Đồi Cao (xã Ea Bar cũ).</t>
  </si>
  <si>
    <t>VT3: Các khu vực còn lại (xã Ea Bar cũ).</t>
  </si>
  <si>
    <t>VT4: Các khu vực còn lại (xã Cuôr Knia cũ).</t>
  </si>
  <si>
    <t>VT1: Thôn 5, thôn 8, thôn 18b, thôn 15 (xã Ea Bar cũ)</t>
  </si>
  <si>
    <t>VT2: Thôn Hòa Nam 1, Thôn Đại Đồng, Thôn Hòa Phú, Thôn Hòa An, Buôn Ea M'Đhar 3 (xã Ea Nuôl cũ);Thôn 1, thôn 2, thôn 3, thôn 4, thôn 5 , thôn 6 (xã Cuôr Knia cũ).</t>
  </si>
  <si>
    <t>VT3: Thôn Hòa Nam 2, buôn Niêng 3, buôn Niêng 2, buôn Niêng 1, Thôn Tân thanh, Thôn Tân Phú (xã Ea Nuôl cũ); Các khu vực còn lại (xã Cuôr Knia cũ); Các khu vực còn lại (xã Ea Bar cũ).</t>
  </si>
  <si>
    <t>VT4: Các khu vực còn lại (xã Ea Nuôl cũ); 4 Buôn Knia và thôn 6, thôn 7, thôn 9 (xã Ea Bar cũ).</t>
  </si>
  <si>
    <t>VT1: Thôn Hòa Nam 1, thôn Đại Đồng, thôn Hòa Phú, thôn Hòa An, Ea M'Đhar 3 (xã Ea Nuôl cũ).</t>
  </si>
  <si>
    <t>VT2: Thôn 5, thôn 8, thôn 18b, thôn 15 (xã Ea Bar cũ)</t>
  </si>
  <si>
    <t>VT3: Hòa Nam 2, buôn Niêng 3, buôn niêng 2, buôn Niêng 1, Tân thanh, Tân Phú  (xã Ea Nuôl cũ); Các khu vực còn lại (xã Ea Bar cũ);</t>
  </si>
  <si>
    <t>VT4: Các khu vực còn lại (xã Ea Nuôl cũ); 4 Buôn knia và thôn 6, thôn 7, thôn 9 (xã Ea Bar cũ) và các khu vực còn lại (xã Cuôr Knia cũ).</t>
  </si>
  <si>
    <t>VT1: Trên địa bàn toàn xã.</t>
  </si>
  <si>
    <t xml:space="preserve">VT2: </t>
  </si>
  <si>
    <t xml:space="preserve">VT3: </t>
  </si>
  <si>
    <t xml:space="preserve">VT4: </t>
  </si>
  <si>
    <t>VT1: Trên địa bàn xã Ea Nuôl cũ.</t>
  </si>
  <si>
    <t>VT2: trên địa bàn xã Cuôr Knia và xã Ea Bar cũ.</t>
  </si>
  <si>
    <t xml:space="preserve">VT1: </t>
  </si>
  <si>
    <r>
      <t>Ghi chú</t>
    </r>
    <r>
      <rPr>
        <sz val="22"/>
        <color theme="1"/>
        <rFont val="Arial"/>
        <family val="2"/>
      </rPr>
      <t>: Đối với đất trồng lúa 1 vụ. Giá đất tính bằng 70% giá đất lúa 2 vụ trở lên theo từng vị trí trên địa bàn xã</t>
    </r>
  </si>
  <si>
    <t xml:space="preserve">9. Giá đất thương mại dịch vụ </t>
  </si>
  <si>
    <t>- Giá đất thương mại dịch vụ: được tính bằng 40% giá đất ở liền kề.</t>
  </si>
  <si>
    <t>- Giá đất được xác định theo giá đất ở liền kề và được điều chỉnh theo chiều sâu của thửa đất từ 100% đến 60% theo giá đất được áp dụng. Theo quy định của Điểu 6 Quyết định 22/2020/QĐ-UBND</t>
  </si>
  <si>
    <t>10. Giá đất sản xuất kinh doanh phi nông nghiệp</t>
  </si>
  <si>
    <t>- Giá đất sản xuất, kinh doanh phi nông nghiệp không phải là đất thương mại, dịch vụ: được tính bằng 40% giá đất ở liền kề.</t>
  </si>
  <si>
    <t>Giá đất đề xuất (đồng)</t>
  </si>
  <si>
    <t>(Gồm xã Ea Ktur, Ea Tiêu và Ea Bhốk cũ)</t>
  </si>
  <si>
    <t>ĐVT: đồng/m2</t>
  </si>
  <si>
    <t>DỰ THẢO BẢNG GIÁ ĐẤT XÃ EA NUÔL, TỈNH ĐẮK LẮK</t>
  </si>
  <si>
    <t>VT4:
Hẻm &lt;2m
hoặc các hẻm thuộc vị trí 2, 3 nêu trên.</t>
  </si>
  <si>
    <t>Hẻm
 &gt;4m</t>
  </si>
  <si>
    <t>Hẻm 
2-4m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</si>
</sst>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24"/>
      <color theme="1"/>
      <name val="Times New Roman"/>
      <family val="1"/>
    </font>
    <font>
      <sz val="24"/>
      <color theme="1"/>
      <name val="Times New Roman"/>
      <family val="1"/>
    </font>
    <font>
      <i/>
      <sz val="24"/>
      <color theme="1"/>
      <name val="Times New Roman"/>
      <family val="1"/>
    </font>
    <font>
      <b/>
      <sz val="22"/>
      <color theme="1"/>
      <name val="Arial"/>
      <family val="2"/>
    </font>
    <font>
      <sz val="22"/>
      <color theme="1"/>
      <name val="Arial"/>
      <family val="2"/>
    </font>
    <font>
      <sz val="16"/>
      <color theme="1"/>
      <name val="Times New Roman"/>
      <family val="1"/>
    </font>
    <font>
      <b/>
      <sz val="20"/>
      <name val="Times New Roman"/>
      <family val="1"/>
    </font>
    <font>
      <b/>
      <sz val="16"/>
      <color theme="1"/>
      <name val="Times New Roman"/>
      <family val="1"/>
    </font>
    <font>
      <sz val="2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1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43" fontId="5" fillId="0" borderId="0" xfId="1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64" fontId="5" fillId="0" borderId="0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43" fontId="5" fillId="0" borderId="1" xfId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64" fontId="5" fillId="0" borderId="1" xfId="1" applyNumberFormat="1" applyFont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vertical="center" wrapText="1"/>
    </xf>
    <xf numFmtId="164" fontId="9" fillId="0" borderId="1" xfId="1" applyNumberFormat="1" applyFont="1" applyBorder="1" applyAlignment="1">
      <alignment horizontal="center" vertical="center" wrapText="1"/>
    </xf>
    <xf numFmtId="164" fontId="9" fillId="0" borderId="1" xfId="0" applyNumberFormat="1" applyFont="1" applyBorder="1"/>
    <xf numFmtId="0" fontId="9" fillId="0" borderId="1" xfId="0" applyFont="1" applyBorder="1"/>
    <xf numFmtId="0" fontId="11" fillId="0" borderId="0" xfId="0" applyFont="1" applyAlignment="1">
      <alignment horizontal="left" vertical="center"/>
    </xf>
    <xf numFmtId="0" fontId="9" fillId="0" borderId="0" xfId="0" applyFont="1"/>
    <xf numFmtId="0" fontId="9" fillId="0" borderId="0" xfId="0" quotePrefix="1" applyFont="1" applyAlignment="1">
      <alignment vertical="center"/>
    </xf>
    <xf numFmtId="0" fontId="9" fillId="0" borderId="0" xfId="0" quotePrefix="1" applyFont="1"/>
    <xf numFmtId="0" fontId="12" fillId="0" borderId="0" xfId="0" applyFont="1"/>
    <xf numFmtId="0" fontId="12" fillId="0" borderId="0" xfId="0" applyFont="1" applyAlignment="1">
      <alignment horizontal="right"/>
    </xf>
    <xf numFmtId="164" fontId="9" fillId="0" borderId="1" xfId="1" applyNumberFormat="1" applyFont="1" applyBorder="1" applyAlignment="1">
      <alignment horizontal="center" wrapText="1"/>
    </xf>
    <xf numFmtId="164" fontId="9" fillId="0" borderId="1" xfId="0" applyNumberFormat="1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5"/>
  <sheetViews>
    <sheetView zoomScale="64" zoomScaleNormal="70" workbookViewId="0">
      <selection activeCell="C8" sqref="C8"/>
    </sheetView>
  </sheetViews>
  <sheetFormatPr defaultColWidth="9.109375" defaultRowHeight="18" x14ac:dyDescent="0.3"/>
  <cols>
    <col min="1" max="1" width="37" style="3" customWidth="1"/>
    <col min="2" max="2" width="157.33203125" style="3" customWidth="1"/>
    <col min="3" max="3" width="33.109375" style="3" customWidth="1"/>
    <col min="4" max="4" width="29.109375" style="3" customWidth="1"/>
    <col min="5" max="5" width="21" style="3" customWidth="1"/>
    <col min="6" max="6" width="17.88671875" style="3" customWidth="1"/>
    <col min="7" max="16384" width="9.109375" style="3"/>
  </cols>
  <sheetData>
    <row r="1" spans="1:6" ht="30.6" x14ac:dyDescent="0.4">
      <c r="A1" s="46" t="s">
        <v>131</v>
      </c>
      <c r="B1" s="46"/>
      <c r="C1" s="46"/>
      <c r="D1" s="46"/>
      <c r="E1" s="5"/>
    </row>
    <row r="2" spans="1:6" ht="30.6" x14ac:dyDescent="0.4">
      <c r="A2" s="46" t="s">
        <v>129</v>
      </c>
      <c r="B2" s="46"/>
      <c r="C2" s="46"/>
      <c r="D2" s="46"/>
      <c r="E2" s="5"/>
    </row>
    <row r="3" spans="1:6" ht="30.6" x14ac:dyDescent="0.5">
      <c r="A3" s="37"/>
      <c r="B3" s="37"/>
      <c r="C3" s="37"/>
      <c r="D3" s="38" t="s">
        <v>130</v>
      </c>
      <c r="E3" s="5"/>
    </row>
    <row r="4" spans="1:6" ht="40.5" customHeight="1" x14ac:dyDescent="0.3">
      <c r="A4" s="43" t="s">
        <v>2</v>
      </c>
      <c r="B4" s="43" t="s">
        <v>102</v>
      </c>
      <c r="C4" s="41" t="s">
        <v>13</v>
      </c>
      <c r="D4" s="41" t="s">
        <v>101</v>
      </c>
      <c r="E4" s="47" t="s">
        <v>11</v>
      </c>
      <c r="F4" s="23"/>
    </row>
    <row r="5" spans="1:6" ht="18" customHeight="1" x14ac:dyDescent="0.3">
      <c r="A5" s="43"/>
      <c r="B5" s="43"/>
      <c r="C5" s="42"/>
      <c r="D5" s="42"/>
      <c r="E5" s="48"/>
      <c r="F5" s="23"/>
    </row>
    <row r="6" spans="1:6" ht="61.2" x14ac:dyDescent="0.3">
      <c r="A6" s="7">
        <v>1</v>
      </c>
      <c r="B6" s="8" t="s">
        <v>103</v>
      </c>
      <c r="C6" s="19">
        <v>42000</v>
      </c>
      <c r="D6" s="9">
        <v>49560</v>
      </c>
      <c r="E6" s="10"/>
      <c r="F6" s="23"/>
    </row>
    <row r="7" spans="1:6" ht="61.2" x14ac:dyDescent="0.3">
      <c r="A7" s="7">
        <v>2</v>
      </c>
      <c r="B7" s="8" t="s">
        <v>104</v>
      </c>
      <c r="C7" s="9">
        <v>37200</v>
      </c>
      <c r="D7" s="9">
        <v>43896</v>
      </c>
      <c r="E7" s="10"/>
      <c r="F7" s="23"/>
    </row>
    <row r="8" spans="1:6" ht="30.6" x14ac:dyDescent="0.3">
      <c r="A8" s="11">
        <v>3</v>
      </c>
      <c r="B8" s="8" t="s">
        <v>105</v>
      </c>
      <c r="C8" s="20">
        <v>35000</v>
      </c>
      <c r="D8" s="9">
        <v>41300</v>
      </c>
      <c r="E8" s="10"/>
      <c r="F8" s="23"/>
    </row>
    <row r="9" spans="1:6" ht="30.6" x14ac:dyDescent="0.3">
      <c r="A9" s="11">
        <v>4</v>
      </c>
      <c r="B9" s="8" t="s">
        <v>106</v>
      </c>
      <c r="C9" s="24">
        <v>25200</v>
      </c>
      <c r="D9" s="9">
        <v>29736</v>
      </c>
      <c r="E9" s="10"/>
      <c r="F9" s="23"/>
    </row>
    <row r="10" spans="1:6" ht="30.6" x14ac:dyDescent="0.3">
      <c r="A10" s="25" t="s">
        <v>122</v>
      </c>
      <c r="B10" s="5"/>
      <c r="C10" s="13"/>
      <c r="D10" s="5"/>
      <c r="E10" s="5"/>
      <c r="F10" s="23"/>
    </row>
    <row r="11" spans="1:6" ht="30.6" x14ac:dyDescent="0.3">
      <c r="A11" s="6" t="s">
        <v>12</v>
      </c>
      <c r="B11" s="5"/>
      <c r="C11" s="5"/>
      <c r="D11" s="5"/>
      <c r="E11" s="5"/>
      <c r="F11" s="23"/>
    </row>
    <row r="12" spans="1:6" ht="30.6" x14ac:dyDescent="0.3">
      <c r="A12" s="6"/>
      <c r="B12" s="5"/>
      <c r="C12" s="5"/>
      <c r="D12" s="5"/>
      <c r="E12" s="5"/>
      <c r="F12" s="23"/>
    </row>
    <row r="13" spans="1:6" ht="22.5" customHeight="1" x14ac:dyDescent="0.3">
      <c r="A13" s="43" t="s">
        <v>2</v>
      </c>
      <c r="B13" s="43" t="s">
        <v>102</v>
      </c>
      <c r="C13" s="41" t="s">
        <v>13</v>
      </c>
      <c r="D13" s="41" t="s">
        <v>101</v>
      </c>
      <c r="E13" s="47" t="s">
        <v>11</v>
      </c>
      <c r="F13" s="23"/>
    </row>
    <row r="14" spans="1:6" ht="33" customHeight="1" x14ac:dyDescent="0.3">
      <c r="A14" s="43"/>
      <c r="B14" s="43"/>
      <c r="C14" s="42"/>
      <c r="D14" s="42"/>
      <c r="E14" s="48"/>
      <c r="F14" s="23"/>
    </row>
    <row r="15" spans="1:6" ht="30.6" x14ac:dyDescent="0.3">
      <c r="A15" s="7">
        <v>1</v>
      </c>
      <c r="B15" s="8" t="s">
        <v>107</v>
      </c>
      <c r="C15" s="19">
        <v>52000</v>
      </c>
      <c r="D15" s="19">
        <v>62920</v>
      </c>
      <c r="E15" s="10"/>
      <c r="F15" s="23"/>
    </row>
    <row r="16" spans="1:6" ht="91.8" x14ac:dyDescent="0.3">
      <c r="A16" s="7">
        <v>2</v>
      </c>
      <c r="B16" s="8" t="s">
        <v>108</v>
      </c>
      <c r="C16" s="19">
        <v>49500</v>
      </c>
      <c r="D16" s="19">
        <v>59895</v>
      </c>
      <c r="E16" s="14"/>
      <c r="F16" s="23"/>
    </row>
    <row r="17" spans="1:7" ht="91.8" x14ac:dyDescent="0.3">
      <c r="A17" s="11">
        <v>3</v>
      </c>
      <c r="B17" s="8" t="s">
        <v>109</v>
      </c>
      <c r="C17" s="20">
        <v>39600</v>
      </c>
      <c r="D17" s="19">
        <v>47916</v>
      </c>
      <c r="E17" s="10"/>
      <c r="F17" s="23"/>
    </row>
    <row r="18" spans="1:7" ht="61.2" x14ac:dyDescent="0.3">
      <c r="A18" s="11">
        <v>4</v>
      </c>
      <c r="B18" s="8" t="s">
        <v>110</v>
      </c>
      <c r="C18" s="20">
        <v>33000</v>
      </c>
      <c r="D18" s="19">
        <v>39930</v>
      </c>
      <c r="E18" s="10"/>
      <c r="F18" s="23"/>
    </row>
    <row r="19" spans="1:7" ht="30.6" x14ac:dyDescent="0.3">
      <c r="A19" s="15"/>
      <c r="B19" s="5"/>
      <c r="C19" s="5"/>
      <c r="D19" s="5"/>
      <c r="E19" s="5"/>
      <c r="F19" s="23"/>
    </row>
    <row r="20" spans="1:7" ht="30.6" x14ac:dyDescent="0.3">
      <c r="A20" s="6" t="s">
        <v>7</v>
      </c>
      <c r="B20" s="5"/>
      <c r="C20" s="5"/>
      <c r="D20" s="5"/>
      <c r="E20" s="5"/>
      <c r="F20" s="23"/>
    </row>
    <row r="21" spans="1:7" ht="30.6" x14ac:dyDescent="0.3">
      <c r="A21" s="6"/>
      <c r="B21" s="5"/>
      <c r="C21" s="5"/>
      <c r="D21" s="5"/>
      <c r="E21" s="5"/>
      <c r="F21" s="23"/>
      <c r="G21" s="23"/>
    </row>
    <row r="22" spans="1:7" ht="22.5" customHeight="1" x14ac:dyDescent="0.3">
      <c r="A22" s="43" t="s">
        <v>2</v>
      </c>
      <c r="B22" s="43" t="s">
        <v>102</v>
      </c>
      <c r="C22" s="41" t="s">
        <v>13</v>
      </c>
      <c r="D22" s="41" t="s">
        <v>101</v>
      </c>
      <c r="E22" s="47" t="s">
        <v>11</v>
      </c>
      <c r="F22" s="23"/>
      <c r="G22" s="23"/>
    </row>
    <row r="23" spans="1:7" ht="40.5" customHeight="1" x14ac:dyDescent="0.3">
      <c r="A23" s="43"/>
      <c r="B23" s="43"/>
      <c r="C23" s="42"/>
      <c r="D23" s="42"/>
      <c r="E23" s="48"/>
      <c r="F23" s="23"/>
      <c r="G23" s="23"/>
    </row>
    <row r="24" spans="1:7" ht="61.2" x14ac:dyDescent="0.3">
      <c r="A24" s="7">
        <v>1</v>
      </c>
      <c r="B24" s="8" t="s">
        <v>111</v>
      </c>
      <c r="C24" s="19">
        <v>72000</v>
      </c>
      <c r="D24" s="19">
        <v>87120</v>
      </c>
      <c r="E24" s="10"/>
      <c r="F24" s="23"/>
      <c r="G24" s="23"/>
    </row>
    <row r="25" spans="1:7" ht="30.6" x14ac:dyDescent="0.3">
      <c r="A25" s="7">
        <v>2</v>
      </c>
      <c r="B25" s="8" t="s">
        <v>112</v>
      </c>
      <c r="C25" s="19">
        <v>65000</v>
      </c>
      <c r="D25" s="19">
        <v>78650</v>
      </c>
      <c r="E25" s="10"/>
      <c r="F25" s="23"/>
      <c r="G25" s="23"/>
    </row>
    <row r="26" spans="1:7" ht="61.2" x14ac:dyDescent="0.3">
      <c r="A26" s="11">
        <v>3</v>
      </c>
      <c r="B26" s="8" t="s">
        <v>113</v>
      </c>
      <c r="C26" s="20">
        <v>54400</v>
      </c>
      <c r="D26" s="19">
        <v>65824</v>
      </c>
      <c r="E26" s="10"/>
      <c r="F26" s="23"/>
    </row>
    <row r="27" spans="1:7" ht="61.2" x14ac:dyDescent="0.3">
      <c r="A27" s="11">
        <v>4</v>
      </c>
      <c r="B27" s="8" t="s">
        <v>114</v>
      </c>
      <c r="C27" s="24">
        <v>42000</v>
      </c>
      <c r="D27" s="19">
        <v>50820</v>
      </c>
      <c r="E27" s="10"/>
      <c r="F27" s="23"/>
    </row>
    <row r="28" spans="1:7" ht="30.6" x14ac:dyDescent="0.3">
      <c r="A28" s="16"/>
      <c r="B28" s="17"/>
      <c r="C28" s="18"/>
      <c r="D28" s="16"/>
      <c r="E28" s="5"/>
      <c r="F28" s="23"/>
    </row>
    <row r="29" spans="1:7" ht="30.6" x14ac:dyDescent="0.3">
      <c r="A29" s="4" t="s">
        <v>8</v>
      </c>
      <c r="B29" s="5"/>
      <c r="C29" s="5"/>
      <c r="D29" s="5"/>
      <c r="E29" s="5"/>
      <c r="F29" s="23"/>
    </row>
    <row r="30" spans="1:7" ht="30.6" x14ac:dyDescent="0.3">
      <c r="A30" s="6"/>
      <c r="B30" s="5"/>
      <c r="C30" s="5"/>
      <c r="D30" s="5"/>
      <c r="E30" s="5"/>
      <c r="F30" s="23"/>
    </row>
    <row r="31" spans="1:7" ht="18" customHeight="1" x14ac:dyDescent="0.3">
      <c r="A31" s="44" t="s">
        <v>2</v>
      </c>
      <c r="B31" s="43" t="s">
        <v>102</v>
      </c>
      <c r="C31" s="41" t="s">
        <v>13</v>
      </c>
      <c r="D31" s="41" t="s">
        <v>101</v>
      </c>
      <c r="E31" s="47" t="s">
        <v>11</v>
      </c>
      <c r="F31" s="23"/>
    </row>
    <row r="32" spans="1:7" ht="40.5" customHeight="1" x14ac:dyDescent="0.3">
      <c r="A32" s="45"/>
      <c r="B32" s="43"/>
      <c r="C32" s="42"/>
      <c r="D32" s="42"/>
      <c r="E32" s="48"/>
      <c r="F32" s="23"/>
    </row>
    <row r="33" spans="1:6" ht="30.6" x14ac:dyDescent="0.3">
      <c r="A33" s="7">
        <v>1</v>
      </c>
      <c r="B33" s="8" t="s">
        <v>115</v>
      </c>
      <c r="C33" s="19">
        <v>24000</v>
      </c>
      <c r="D33" s="19">
        <v>29040</v>
      </c>
      <c r="E33" s="10"/>
      <c r="F33" s="23"/>
    </row>
    <row r="34" spans="1:6" ht="30.6" x14ac:dyDescent="0.3">
      <c r="A34" s="7">
        <v>2</v>
      </c>
      <c r="B34" s="8" t="s">
        <v>116</v>
      </c>
      <c r="C34" s="19"/>
      <c r="D34" s="20"/>
      <c r="E34" s="10"/>
      <c r="F34" s="23"/>
    </row>
    <row r="35" spans="1:6" ht="30.6" x14ac:dyDescent="0.3">
      <c r="A35" s="11">
        <v>3</v>
      </c>
      <c r="B35" s="8" t="s">
        <v>117</v>
      </c>
      <c r="C35" s="19"/>
      <c r="D35" s="20"/>
      <c r="E35" s="10"/>
      <c r="F35" s="23"/>
    </row>
    <row r="36" spans="1:6" ht="30.6" x14ac:dyDescent="0.3">
      <c r="A36" s="11">
        <v>4</v>
      </c>
      <c r="B36" s="8" t="s">
        <v>118</v>
      </c>
      <c r="C36" s="19"/>
      <c r="D36" s="10"/>
      <c r="E36" s="10"/>
      <c r="F36" s="23"/>
    </row>
    <row r="37" spans="1:6" ht="30.6" x14ac:dyDescent="0.3">
      <c r="A37" s="16"/>
      <c r="B37" s="17"/>
      <c r="C37" s="18"/>
      <c r="D37" s="5"/>
      <c r="E37" s="5"/>
      <c r="F37" s="23"/>
    </row>
    <row r="38" spans="1:6" ht="30.6" x14ac:dyDescent="0.3">
      <c r="A38" s="4" t="s">
        <v>9</v>
      </c>
      <c r="B38" s="5"/>
      <c r="C38" s="5"/>
      <c r="D38" s="5"/>
      <c r="E38" s="5"/>
      <c r="F38" s="23"/>
    </row>
    <row r="39" spans="1:6" ht="30.6" x14ac:dyDescent="0.3">
      <c r="A39" s="6"/>
      <c r="B39" s="5"/>
      <c r="C39" s="5"/>
      <c r="D39" s="5"/>
      <c r="E39" s="5"/>
      <c r="F39" s="23"/>
    </row>
    <row r="40" spans="1:6" ht="18" customHeight="1" x14ac:dyDescent="0.3">
      <c r="A40" s="44" t="s">
        <v>2</v>
      </c>
      <c r="B40" s="43" t="s">
        <v>102</v>
      </c>
      <c r="C40" s="41" t="s">
        <v>13</v>
      </c>
      <c r="D40" s="41" t="s">
        <v>101</v>
      </c>
      <c r="E40" s="47" t="s">
        <v>11</v>
      </c>
      <c r="F40" s="23"/>
    </row>
    <row r="41" spans="1:6" ht="39.6" customHeight="1" x14ac:dyDescent="0.3">
      <c r="A41" s="45"/>
      <c r="B41" s="43"/>
      <c r="C41" s="42"/>
      <c r="D41" s="42"/>
      <c r="E41" s="48"/>
      <c r="F41" s="23"/>
    </row>
    <row r="42" spans="1:6" ht="30.6" x14ac:dyDescent="0.3">
      <c r="A42" s="7">
        <v>1</v>
      </c>
      <c r="B42" s="8" t="s">
        <v>119</v>
      </c>
      <c r="C42" s="19">
        <v>30000</v>
      </c>
      <c r="D42" s="21">
        <v>36300</v>
      </c>
      <c r="E42" s="10"/>
      <c r="F42" s="23"/>
    </row>
    <row r="43" spans="1:6" ht="30.6" x14ac:dyDescent="0.3">
      <c r="A43" s="7">
        <v>2</v>
      </c>
      <c r="B43" s="8" t="s">
        <v>120</v>
      </c>
      <c r="C43" s="19">
        <v>26400</v>
      </c>
      <c r="D43" s="21">
        <v>31944</v>
      </c>
      <c r="E43" s="10"/>
      <c r="F43" s="23"/>
    </row>
    <row r="44" spans="1:6" ht="30.6" x14ac:dyDescent="0.3">
      <c r="A44" s="11">
        <v>3</v>
      </c>
      <c r="B44" s="8" t="s">
        <v>117</v>
      </c>
      <c r="C44" s="19"/>
      <c r="D44" s="20"/>
      <c r="E44" s="10"/>
      <c r="F44" s="23"/>
    </row>
    <row r="45" spans="1:6" ht="30.6" x14ac:dyDescent="0.3">
      <c r="A45" s="11">
        <v>4</v>
      </c>
      <c r="B45" s="8" t="s">
        <v>118</v>
      </c>
      <c r="C45" s="19"/>
      <c r="D45" s="10"/>
      <c r="E45" s="10"/>
      <c r="F45" s="23"/>
    </row>
    <row r="46" spans="1:6" ht="30.6" x14ac:dyDescent="0.3">
      <c r="A46" s="16"/>
      <c r="B46" s="5"/>
      <c r="C46" s="18"/>
      <c r="D46" s="5"/>
      <c r="E46" s="5"/>
      <c r="F46" s="23"/>
    </row>
    <row r="47" spans="1:6" ht="30.6" x14ac:dyDescent="0.3">
      <c r="A47" s="6" t="s">
        <v>97</v>
      </c>
      <c r="B47" s="5"/>
      <c r="C47" s="5"/>
      <c r="D47" s="5"/>
      <c r="E47" s="5"/>
      <c r="F47" s="23"/>
    </row>
    <row r="48" spans="1:6" ht="30.6" x14ac:dyDescent="0.3">
      <c r="A48" s="6"/>
      <c r="B48" s="5"/>
      <c r="C48" s="5"/>
      <c r="D48" s="5"/>
      <c r="E48" s="5"/>
      <c r="F48" s="23"/>
    </row>
    <row r="49" spans="1:6" ht="18" customHeight="1" x14ac:dyDescent="0.3">
      <c r="A49" s="43" t="s">
        <v>2</v>
      </c>
      <c r="B49" s="43" t="s">
        <v>102</v>
      </c>
      <c r="C49" s="41" t="s">
        <v>13</v>
      </c>
      <c r="D49" s="41" t="s">
        <v>101</v>
      </c>
      <c r="E49" s="47" t="s">
        <v>11</v>
      </c>
      <c r="F49" s="23"/>
    </row>
    <row r="50" spans="1:6" ht="30" customHeight="1" x14ac:dyDescent="0.3">
      <c r="A50" s="43"/>
      <c r="B50" s="43"/>
      <c r="C50" s="42"/>
      <c r="D50" s="42"/>
      <c r="E50" s="48"/>
      <c r="F50" s="23"/>
    </row>
    <row r="51" spans="1:6" ht="61.2" x14ac:dyDescent="0.3">
      <c r="A51" s="7">
        <v>1</v>
      </c>
      <c r="B51" s="8" t="s">
        <v>111</v>
      </c>
      <c r="C51" s="19">
        <f>C24</f>
        <v>72000</v>
      </c>
      <c r="D51" s="19">
        <v>87120</v>
      </c>
      <c r="E51" s="10"/>
      <c r="F51" s="23"/>
    </row>
    <row r="52" spans="1:6" ht="30.6" x14ac:dyDescent="0.3">
      <c r="A52" s="7">
        <v>2</v>
      </c>
      <c r="B52" s="8" t="s">
        <v>112</v>
      </c>
      <c r="C52" s="19">
        <f t="shared" ref="C52:C54" si="0">C25</f>
        <v>65000</v>
      </c>
      <c r="D52" s="19">
        <v>78650</v>
      </c>
      <c r="E52" s="10"/>
      <c r="F52" s="23"/>
    </row>
    <row r="53" spans="1:6" ht="61.2" x14ac:dyDescent="0.3">
      <c r="A53" s="11">
        <v>3</v>
      </c>
      <c r="B53" s="8" t="s">
        <v>113</v>
      </c>
      <c r="C53" s="19">
        <f t="shared" si="0"/>
        <v>54400</v>
      </c>
      <c r="D53" s="19">
        <v>65824</v>
      </c>
      <c r="E53" s="10"/>
      <c r="F53" s="23"/>
    </row>
    <row r="54" spans="1:6" ht="61.2" x14ac:dyDescent="0.3">
      <c r="A54" s="11">
        <v>4</v>
      </c>
      <c r="B54" s="8" t="s">
        <v>114</v>
      </c>
      <c r="C54" s="19">
        <f t="shared" si="0"/>
        <v>42000</v>
      </c>
      <c r="D54" s="19">
        <v>50820</v>
      </c>
      <c r="E54" s="10"/>
      <c r="F54" s="23"/>
    </row>
    <row r="55" spans="1:6" ht="30.6" x14ac:dyDescent="0.3">
      <c r="A55" s="12"/>
      <c r="B55" s="5"/>
      <c r="C55" s="13"/>
      <c r="D55" s="5"/>
      <c r="E55" s="5"/>
    </row>
    <row r="56" spans="1:6" ht="30.6" x14ac:dyDescent="0.3">
      <c r="A56" s="6" t="s">
        <v>96</v>
      </c>
      <c r="B56" s="5"/>
      <c r="C56" s="5"/>
      <c r="D56" s="5"/>
      <c r="E56" s="5"/>
    </row>
    <row r="57" spans="1:6" ht="30.6" x14ac:dyDescent="0.3">
      <c r="A57" s="6"/>
      <c r="B57" s="5"/>
      <c r="C57" s="5"/>
      <c r="D57" s="5"/>
      <c r="E57" s="5"/>
    </row>
    <row r="58" spans="1:6" ht="18" customHeight="1" x14ac:dyDescent="0.3">
      <c r="A58" s="43" t="s">
        <v>2</v>
      </c>
      <c r="B58" s="43" t="s">
        <v>102</v>
      </c>
      <c r="C58" s="41" t="s">
        <v>13</v>
      </c>
      <c r="D58" s="41" t="s">
        <v>101</v>
      </c>
      <c r="E58" s="47" t="s">
        <v>11</v>
      </c>
    </row>
    <row r="59" spans="1:6" ht="43.2" customHeight="1" x14ac:dyDescent="0.3">
      <c r="A59" s="43"/>
      <c r="B59" s="43"/>
      <c r="C59" s="42"/>
      <c r="D59" s="42"/>
      <c r="E59" s="48"/>
    </row>
    <row r="60" spans="1:6" ht="30.6" x14ac:dyDescent="0.3">
      <c r="A60" s="7">
        <v>1</v>
      </c>
      <c r="B60" s="8" t="s">
        <v>121</v>
      </c>
      <c r="C60" s="19"/>
      <c r="D60" s="19"/>
      <c r="E60" s="10"/>
    </row>
    <row r="61" spans="1:6" ht="30.6" x14ac:dyDescent="0.3">
      <c r="A61" s="7">
        <v>2</v>
      </c>
      <c r="B61" s="8" t="s">
        <v>116</v>
      </c>
      <c r="C61" s="19"/>
      <c r="D61" s="19"/>
      <c r="E61" s="10"/>
    </row>
    <row r="62" spans="1:6" ht="30.6" x14ac:dyDescent="0.3">
      <c r="A62" s="11">
        <v>3</v>
      </c>
      <c r="B62" s="8" t="s">
        <v>117</v>
      </c>
      <c r="C62" s="20"/>
      <c r="D62" s="20"/>
      <c r="E62" s="10"/>
    </row>
    <row r="63" spans="1:6" ht="30.6" x14ac:dyDescent="0.3">
      <c r="A63" s="11">
        <v>4</v>
      </c>
      <c r="B63" s="8" t="s">
        <v>118</v>
      </c>
      <c r="C63" s="22"/>
      <c r="D63" s="20"/>
      <c r="E63" s="10"/>
    </row>
    <row r="115" s="23" customFormat="1" ht="14.4" x14ac:dyDescent="0.3"/>
  </sheetData>
  <mergeCells count="37">
    <mergeCell ref="A1:D1"/>
    <mergeCell ref="A2:D2"/>
    <mergeCell ref="E58:E59"/>
    <mergeCell ref="A58:A59"/>
    <mergeCell ref="B58:B59"/>
    <mergeCell ref="C58:C59"/>
    <mergeCell ref="D58:D59"/>
    <mergeCell ref="E4:E5"/>
    <mergeCell ref="E13:E14"/>
    <mergeCell ref="E22:E23"/>
    <mergeCell ref="E31:E32"/>
    <mergeCell ref="E40:E41"/>
    <mergeCell ref="D40:D41"/>
    <mergeCell ref="E49:E50"/>
    <mergeCell ref="A40:A41"/>
    <mergeCell ref="C49:C50"/>
    <mergeCell ref="D49:D50"/>
    <mergeCell ref="C40:C41"/>
    <mergeCell ref="B4:B5"/>
    <mergeCell ref="A49:A50"/>
    <mergeCell ref="B49:B50"/>
    <mergeCell ref="A13:A14"/>
    <mergeCell ref="B13:B14"/>
    <mergeCell ref="A22:A23"/>
    <mergeCell ref="B22:B23"/>
    <mergeCell ref="A31:A32"/>
    <mergeCell ref="B40:B41"/>
    <mergeCell ref="A4:A5"/>
    <mergeCell ref="C13:C14"/>
    <mergeCell ref="D13:D14"/>
    <mergeCell ref="C4:C5"/>
    <mergeCell ref="D4:D5"/>
    <mergeCell ref="B31:B32"/>
    <mergeCell ref="C31:C32"/>
    <mergeCell ref="D31:D32"/>
    <mergeCell ref="C22:C23"/>
    <mergeCell ref="D22:D23"/>
  </mergeCells>
  <printOptions horizontalCentered="1"/>
  <pageMargins left="0.19685039370078741" right="0.19685039370078741" top="0.74803149606299213" bottom="0.74803149606299213" header="0.31496062992125984" footer="0.31496062992125984"/>
  <pageSetup paperSize="8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1"/>
  <sheetViews>
    <sheetView tabSelected="1" topLeftCell="A61" workbookViewId="0">
      <selection activeCell="O4" sqref="O4"/>
    </sheetView>
  </sheetViews>
  <sheetFormatPr defaultRowHeight="14.4" x14ac:dyDescent="0.3"/>
  <cols>
    <col min="1" max="1" width="9.109375" bestFit="1" customWidth="1"/>
    <col min="2" max="2" width="31.109375" customWidth="1"/>
    <col min="3" max="3" width="56.5546875" customWidth="1"/>
    <col min="4" max="4" width="53.77734375" customWidth="1"/>
    <col min="5" max="5" width="17.33203125" customWidth="1"/>
    <col min="6" max="6" width="21.33203125" customWidth="1"/>
    <col min="7" max="7" width="18.109375" customWidth="1"/>
    <col min="8" max="8" width="18" customWidth="1"/>
    <col min="9" max="9" width="23.5546875" customWidth="1"/>
  </cols>
  <sheetData>
    <row r="1" spans="1:10" s="1" customFormat="1" ht="21" x14ac:dyDescent="0.4">
      <c r="A1" s="33" t="s">
        <v>100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s="1" customFormat="1" ht="21" x14ac:dyDescent="0.4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0" s="1" customFormat="1" ht="31.5" customHeight="1" x14ac:dyDescent="0.4">
      <c r="A3" s="52" t="s">
        <v>2</v>
      </c>
      <c r="B3" s="52" t="s">
        <v>3</v>
      </c>
      <c r="C3" s="52" t="s">
        <v>4</v>
      </c>
      <c r="D3" s="52"/>
      <c r="E3" s="49" t="s">
        <v>10</v>
      </c>
      <c r="F3" s="53" t="s">
        <v>128</v>
      </c>
      <c r="G3" s="53"/>
      <c r="H3" s="53"/>
      <c r="I3" s="53"/>
      <c r="J3" s="49" t="s">
        <v>11</v>
      </c>
    </row>
    <row r="4" spans="1:10" s="1" customFormat="1" ht="63" customHeight="1" x14ac:dyDescent="0.4">
      <c r="A4" s="52"/>
      <c r="B4" s="52"/>
      <c r="C4" s="26" t="s">
        <v>5</v>
      </c>
      <c r="D4" s="26" t="s">
        <v>6</v>
      </c>
      <c r="E4" s="50"/>
      <c r="F4" s="27" t="s">
        <v>95</v>
      </c>
      <c r="G4" s="28" t="s">
        <v>133</v>
      </c>
      <c r="H4" s="28" t="s">
        <v>134</v>
      </c>
      <c r="I4" s="2" t="s">
        <v>132</v>
      </c>
      <c r="J4" s="49"/>
    </row>
    <row r="5" spans="1:10" ht="21" x14ac:dyDescent="0.4">
      <c r="A5" s="49">
        <v>1</v>
      </c>
      <c r="B5" s="51" t="s">
        <v>0</v>
      </c>
      <c r="C5" s="29" t="s">
        <v>16</v>
      </c>
      <c r="D5" s="29" t="s">
        <v>17</v>
      </c>
      <c r="E5" s="30">
        <v>2860000</v>
      </c>
      <c r="F5" s="31">
        <v>3718000</v>
      </c>
      <c r="G5" s="31">
        <v>2230800</v>
      </c>
      <c r="H5" s="31">
        <v>1487200</v>
      </c>
      <c r="I5" s="31">
        <v>743600</v>
      </c>
      <c r="J5" s="32"/>
    </row>
    <row r="6" spans="1:10" ht="21" x14ac:dyDescent="0.4">
      <c r="A6" s="49"/>
      <c r="B6" s="51"/>
      <c r="C6" s="29" t="s">
        <v>17</v>
      </c>
      <c r="D6" s="29" t="s">
        <v>18</v>
      </c>
      <c r="E6" s="30">
        <v>2145000</v>
      </c>
      <c r="F6" s="31">
        <v>2788500</v>
      </c>
      <c r="G6" s="31">
        <v>1673100</v>
      </c>
      <c r="H6" s="31">
        <v>1115400</v>
      </c>
      <c r="I6" s="31">
        <v>557700</v>
      </c>
      <c r="J6" s="32"/>
    </row>
    <row r="7" spans="1:10" ht="21" x14ac:dyDescent="0.4">
      <c r="A7" s="49"/>
      <c r="B7" s="51"/>
      <c r="C7" s="29" t="s">
        <v>18</v>
      </c>
      <c r="D7" s="29" t="s">
        <v>19</v>
      </c>
      <c r="E7" s="30">
        <v>1430000</v>
      </c>
      <c r="F7" s="31">
        <v>1859000</v>
      </c>
      <c r="G7" s="31">
        <v>1115400</v>
      </c>
      <c r="H7" s="31">
        <v>743600</v>
      </c>
      <c r="I7" s="31">
        <v>371800</v>
      </c>
      <c r="J7" s="32"/>
    </row>
    <row r="8" spans="1:10" ht="46.8" customHeight="1" x14ac:dyDescent="0.4">
      <c r="A8" s="49"/>
      <c r="B8" s="51"/>
      <c r="C8" s="29" t="s">
        <v>19</v>
      </c>
      <c r="D8" s="29" t="s">
        <v>20</v>
      </c>
      <c r="E8" s="30">
        <v>1573000</v>
      </c>
      <c r="F8" s="40">
        <v>2044900</v>
      </c>
      <c r="G8" s="40">
        <v>1226940</v>
      </c>
      <c r="H8" s="40">
        <v>817960</v>
      </c>
      <c r="I8" s="40">
        <v>408980</v>
      </c>
      <c r="J8" s="32"/>
    </row>
    <row r="9" spans="1:10" ht="24.6" customHeight="1" x14ac:dyDescent="0.4">
      <c r="A9" s="49"/>
      <c r="B9" s="51"/>
      <c r="C9" s="29" t="s">
        <v>20</v>
      </c>
      <c r="D9" s="29" t="s">
        <v>21</v>
      </c>
      <c r="E9" s="39">
        <v>1001000</v>
      </c>
      <c r="F9" s="31">
        <v>1301300</v>
      </c>
      <c r="G9" s="31">
        <v>780780</v>
      </c>
      <c r="H9" s="31">
        <v>520520</v>
      </c>
      <c r="I9" s="31">
        <v>260260</v>
      </c>
      <c r="J9" s="32"/>
    </row>
    <row r="10" spans="1:10" ht="21" x14ac:dyDescent="0.4">
      <c r="A10" s="49">
        <v>2</v>
      </c>
      <c r="B10" s="54" t="s">
        <v>1</v>
      </c>
      <c r="C10" s="29" t="s">
        <v>22</v>
      </c>
      <c r="D10" s="29" t="s">
        <v>23</v>
      </c>
      <c r="E10" s="30">
        <v>1716000</v>
      </c>
      <c r="F10" s="31">
        <v>2230800</v>
      </c>
      <c r="G10" s="31">
        <v>1338480</v>
      </c>
      <c r="H10" s="31">
        <v>892320</v>
      </c>
      <c r="I10" s="31">
        <v>446160</v>
      </c>
      <c r="J10" s="32"/>
    </row>
    <row r="11" spans="1:10" ht="21" x14ac:dyDescent="0.4">
      <c r="A11" s="49"/>
      <c r="B11" s="54"/>
      <c r="C11" s="29" t="s">
        <v>24</v>
      </c>
      <c r="D11" s="29" t="s">
        <v>14</v>
      </c>
      <c r="E11" s="30">
        <v>1001000</v>
      </c>
      <c r="F11" s="31">
        <v>1301300</v>
      </c>
      <c r="G11" s="31">
        <v>780780</v>
      </c>
      <c r="H11" s="31">
        <v>520520</v>
      </c>
      <c r="I11" s="31">
        <v>260260</v>
      </c>
      <c r="J11" s="32"/>
    </row>
    <row r="12" spans="1:10" ht="21" x14ac:dyDescent="0.4">
      <c r="A12" s="49"/>
      <c r="B12" s="54"/>
      <c r="C12" s="29" t="s">
        <v>14</v>
      </c>
      <c r="D12" s="29" t="s">
        <v>15</v>
      </c>
      <c r="E12" s="30">
        <v>1001000</v>
      </c>
      <c r="F12" s="31">
        <v>1301300</v>
      </c>
      <c r="G12" s="31">
        <v>780780</v>
      </c>
      <c r="H12" s="31">
        <v>520520</v>
      </c>
      <c r="I12" s="31">
        <v>260260</v>
      </c>
      <c r="J12" s="32"/>
    </row>
    <row r="13" spans="1:10" ht="21" x14ac:dyDescent="0.4">
      <c r="A13" s="49"/>
      <c r="B13" s="54"/>
      <c r="C13" s="29" t="s">
        <v>25</v>
      </c>
      <c r="D13" s="29" t="s">
        <v>98</v>
      </c>
      <c r="E13" s="30">
        <v>1001000</v>
      </c>
      <c r="F13" s="31">
        <v>1301300</v>
      </c>
      <c r="G13" s="31">
        <v>780780</v>
      </c>
      <c r="H13" s="31">
        <v>520520</v>
      </c>
      <c r="I13" s="31">
        <v>260260</v>
      </c>
      <c r="J13" s="32"/>
    </row>
    <row r="14" spans="1:10" ht="21" x14ac:dyDescent="0.4">
      <c r="A14" s="49"/>
      <c r="B14" s="54"/>
      <c r="C14" s="29" t="s">
        <v>26</v>
      </c>
      <c r="D14" s="29" t="s">
        <v>27</v>
      </c>
      <c r="E14" s="30">
        <v>528000</v>
      </c>
      <c r="F14" s="31">
        <v>686400</v>
      </c>
      <c r="G14" s="31">
        <v>411840</v>
      </c>
      <c r="H14" s="31">
        <v>274560</v>
      </c>
      <c r="I14" s="31">
        <v>137280</v>
      </c>
      <c r="J14" s="32"/>
    </row>
    <row r="15" spans="1:10" ht="21" x14ac:dyDescent="0.4">
      <c r="A15" s="49"/>
      <c r="B15" s="54"/>
      <c r="C15" s="29" t="s">
        <v>28</v>
      </c>
      <c r="D15" s="29" t="s">
        <v>29</v>
      </c>
      <c r="E15" s="30">
        <v>643500</v>
      </c>
      <c r="F15" s="31">
        <v>836550</v>
      </c>
      <c r="G15" s="31">
        <v>501930</v>
      </c>
      <c r="H15" s="31">
        <v>334620</v>
      </c>
      <c r="I15" s="31">
        <v>167310</v>
      </c>
      <c r="J15" s="32"/>
    </row>
    <row r="16" spans="1:10" ht="21" x14ac:dyDescent="0.4">
      <c r="A16" s="49"/>
      <c r="B16" s="54"/>
      <c r="C16" s="29" t="s">
        <v>30</v>
      </c>
      <c r="D16" s="29" t="s">
        <v>31</v>
      </c>
      <c r="E16" s="30">
        <v>528000</v>
      </c>
      <c r="F16" s="31">
        <v>686400</v>
      </c>
      <c r="G16" s="31">
        <v>411840</v>
      </c>
      <c r="H16" s="31">
        <v>274560</v>
      </c>
      <c r="I16" s="31">
        <v>137280</v>
      </c>
      <c r="J16" s="32"/>
    </row>
    <row r="17" spans="1:10" ht="21" x14ac:dyDescent="0.4">
      <c r="A17" s="49"/>
      <c r="B17" s="54"/>
      <c r="C17" s="29" t="s">
        <v>30</v>
      </c>
      <c r="D17" s="29" t="s">
        <v>32</v>
      </c>
      <c r="E17" s="30">
        <v>528000</v>
      </c>
      <c r="F17" s="31">
        <v>686400</v>
      </c>
      <c r="G17" s="31">
        <v>411840</v>
      </c>
      <c r="H17" s="31">
        <v>274560</v>
      </c>
      <c r="I17" s="31">
        <v>137280</v>
      </c>
      <c r="J17" s="32"/>
    </row>
    <row r="18" spans="1:10" ht="21" x14ac:dyDescent="0.4">
      <c r="A18" s="49"/>
      <c r="B18" s="54"/>
      <c r="C18" s="29" t="s">
        <v>33</v>
      </c>
      <c r="D18" s="29" t="s">
        <v>34</v>
      </c>
      <c r="E18" s="30">
        <v>643500</v>
      </c>
      <c r="F18" s="31">
        <v>836550</v>
      </c>
      <c r="G18" s="31">
        <v>501930</v>
      </c>
      <c r="H18" s="31">
        <v>334620</v>
      </c>
      <c r="I18" s="31">
        <v>167310</v>
      </c>
      <c r="J18" s="32"/>
    </row>
    <row r="19" spans="1:10" ht="21" x14ac:dyDescent="0.4">
      <c r="A19" s="49"/>
      <c r="B19" s="54"/>
      <c r="C19" s="29" t="s">
        <v>34</v>
      </c>
      <c r="D19" s="29" t="s">
        <v>35</v>
      </c>
      <c r="E19" s="30">
        <v>429000</v>
      </c>
      <c r="F19" s="31">
        <v>557700</v>
      </c>
      <c r="G19" s="31">
        <v>334620</v>
      </c>
      <c r="H19" s="31">
        <v>223080</v>
      </c>
      <c r="I19" s="31">
        <v>111540</v>
      </c>
      <c r="J19" s="32"/>
    </row>
    <row r="20" spans="1:10" ht="21" x14ac:dyDescent="0.4">
      <c r="A20" s="49"/>
      <c r="B20" s="54"/>
      <c r="C20" s="29" t="s">
        <v>36</v>
      </c>
      <c r="D20" s="29" t="s">
        <v>37</v>
      </c>
      <c r="E20" s="30">
        <v>528000</v>
      </c>
      <c r="F20" s="31">
        <v>686400</v>
      </c>
      <c r="G20" s="31">
        <v>411840</v>
      </c>
      <c r="H20" s="31">
        <v>274560</v>
      </c>
      <c r="I20" s="31">
        <v>137280</v>
      </c>
      <c r="J20" s="32"/>
    </row>
    <row r="21" spans="1:10" ht="42" x14ac:dyDescent="0.4">
      <c r="A21" s="27">
        <v>3</v>
      </c>
      <c r="B21" s="29" t="s">
        <v>38</v>
      </c>
      <c r="C21" s="29" t="s">
        <v>39</v>
      </c>
      <c r="D21" s="29" t="s">
        <v>40</v>
      </c>
      <c r="E21" s="30">
        <v>385000</v>
      </c>
      <c r="F21" s="31">
        <v>500500</v>
      </c>
      <c r="G21" s="31">
        <v>300300</v>
      </c>
      <c r="H21" s="31">
        <v>200200</v>
      </c>
      <c r="I21" s="31">
        <v>100100</v>
      </c>
      <c r="J21" s="32"/>
    </row>
    <row r="22" spans="1:10" ht="42" x14ac:dyDescent="0.4">
      <c r="A22" s="27">
        <v>4</v>
      </c>
      <c r="B22" s="29" t="s">
        <v>41</v>
      </c>
      <c r="C22" s="29" t="s">
        <v>42</v>
      </c>
      <c r="D22" s="29" t="s">
        <v>43</v>
      </c>
      <c r="E22" s="30">
        <v>385000</v>
      </c>
      <c r="F22" s="31">
        <v>500500</v>
      </c>
      <c r="G22" s="31">
        <v>300300</v>
      </c>
      <c r="H22" s="31">
        <v>200200</v>
      </c>
      <c r="I22" s="31">
        <v>100100</v>
      </c>
      <c r="J22" s="32"/>
    </row>
    <row r="23" spans="1:10" ht="42" x14ac:dyDescent="0.4">
      <c r="A23" s="27">
        <v>5</v>
      </c>
      <c r="B23" s="29" t="s">
        <v>44</v>
      </c>
      <c r="C23" s="29" t="s">
        <v>45</v>
      </c>
      <c r="D23" s="29" t="s">
        <v>46</v>
      </c>
      <c r="E23" s="30">
        <v>385000</v>
      </c>
      <c r="F23" s="31">
        <v>500500</v>
      </c>
      <c r="G23" s="31">
        <v>300300</v>
      </c>
      <c r="H23" s="31">
        <v>200200</v>
      </c>
      <c r="I23" s="31">
        <v>100100</v>
      </c>
      <c r="J23" s="32"/>
    </row>
    <row r="24" spans="1:10" ht="21" x14ac:dyDescent="0.4">
      <c r="A24" s="49">
        <v>6</v>
      </c>
      <c r="B24" s="51" t="s">
        <v>47</v>
      </c>
      <c r="C24" s="29" t="s">
        <v>48</v>
      </c>
      <c r="D24" s="29" t="s">
        <v>49</v>
      </c>
      <c r="E24" s="30">
        <v>1386000</v>
      </c>
      <c r="F24" s="31">
        <v>1801800</v>
      </c>
      <c r="G24" s="31">
        <v>1081080</v>
      </c>
      <c r="H24" s="31">
        <v>720720</v>
      </c>
      <c r="I24" s="31">
        <v>360360</v>
      </c>
      <c r="J24" s="32"/>
    </row>
    <row r="25" spans="1:10" ht="21" x14ac:dyDescent="0.4">
      <c r="A25" s="49"/>
      <c r="B25" s="51"/>
      <c r="C25" s="29" t="s">
        <v>49</v>
      </c>
      <c r="D25" s="29" t="s">
        <v>50</v>
      </c>
      <c r="E25" s="30">
        <v>1540000</v>
      </c>
      <c r="F25" s="31">
        <v>2002000</v>
      </c>
      <c r="G25" s="31">
        <v>1201200</v>
      </c>
      <c r="H25" s="31">
        <v>800800</v>
      </c>
      <c r="I25" s="31">
        <v>400400</v>
      </c>
      <c r="J25" s="32"/>
    </row>
    <row r="26" spans="1:10" ht="21" x14ac:dyDescent="0.4">
      <c r="A26" s="49"/>
      <c r="B26" s="51"/>
      <c r="C26" s="29" t="s">
        <v>50</v>
      </c>
      <c r="D26" s="29" t="s">
        <v>51</v>
      </c>
      <c r="E26" s="30">
        <v>1232000</v>
      </c>
      <c r="F26" s="31">
        <v>1601600</v>
      </c>
      <c r="G26" s="31">
        <v>960960</v>
      </c>
      <c r="H26" s="31">
        <v>640640</v>
      </c>
      <c r="I26" s="31">
        <v>320320</v>
      </c>
      <c r="J26" s="32"/>
    </row>
    <row r="27" spans="1:10" ht="21" x14ac:dyDescent="0.4">
      <c r="A27" s="49"/>
      <c r="B27" s="51" t="s">
        <v>52</v>
      </c>
      <c r="C27" s="29" t="s">
        <v>49</v>
      </c>
      <c r="D27" s="29" t="s">
        <v>53</v>
      </c>
      <c r="E27" s="30">
        <v>462000</v>
      </c>
      <c r="F27" s="31">
        <v>600600</v>
      </c>
      <c r="G27" s="31">
        <v>360360</v>
      </c>
      <c r="H27" s="31">
        <v>240240</v>
      </c>
      <c r="I27" s="31">
        <v>120120</v>
      </c>
      <c r="J27" s="32"/>
    </row>
    <row r="28" spans="1:10" ht="21" x14ac:dyDescent="0.4">
      <c r="A28" s="49"/>
      <c r="B28" s="51"/>
      <c r="C28" s="29" t="s">
        <v>53</v>
      </c>
      <c r="D28" s="29" t="s">
        <v>54</v>
      </c>
      <c r="E28" s="30">
        <v>357500</v>
      </c>
      <c r="F28" s="31">
        <v>464750</v>
      </c>
      <c r="G28" s="31">
        <v>278850</v>
      </c>
      <c r="H28" s="31">
        <v>185900</v>
      </c>
      <c r="I28" s="31">
        <v>92950</v>
      </c>
      <c r="J28" s="32"/>
    </row>
    <row r="29" spans="1:10" ht="21" x14ac:dyDescent="0.4">
      <c r="A29" s="49"/>
      <c r="B29" s="51"/>
      <c r="C29" s="29" t="s">
        <v>55</v>
      </c>
      <c r="D29" s="29" t="s">
        <v>56</v>
      </c>
      <c r="E29" s="30">
        <v>328900</v>
      </c>
      <c r="F29" s="31">
        <v>427570</v>
      </c>
      <c r="G29" s="31">
        <v>256542</v>
      </c>
      <c r="H29" s="31">
        <v>171028</v>
      </c>
      <c r="I29" s="31">
        <v>85514</v>
      </c>
      <c r="J29" s="32"/>
    </row>
    <row r="30" spans="1:10" ht="21" x14ac:dyDescent="0.4">
      <c r="A30" s="49"/>
      <c r="B30" s="51"/>
      <c r="C30" s="29" t="s">
        <v>57</v>
      </c>
      <c r="D30" s="29" t="s">
        <v>58</v>
      </c>
      <c r="E30" s="30">
        <v>462000</v>
      </c>
      <c r="F30" s="31">
        <v>600600</v>
      </c>
      <c r="G30" s="31">
        <v>360360</v>
      </c>
      <c r="H30" s="31">
        <v>240240</v>
      </c>
      <c r="I30" s="31">
        <v>120120</v>
      </c>
      <c r="J30" s="32"/>
    </row>
    <row r="31" spans="1:10" ht="21" x14ac:dyDescent="0.4">
      <c r="A31" s="49"/>
      <c r="B31" s="51"/>
      <c r="C31" s="29" t="s">
        <v>59</v>
      </c>
      <c r="D31" s="29" t="s">
        <v>60</v>
      </c>
      <c r="E31" s="30">
        <v>328900</v>
      </c>
      <c r="F31" s="31">
        <v>427570</v>
      </c>
      <c r="G31" s="31">
        <v>256542</v>
      </c>
      <c r="H31" s="31">
        <v>171028</v>
      </c>
      <c r="I31" s="31">
        <v>85514</v>
      </c>
      <c r="J31" s="32"/>
    </row>
    <row r="32" spans="1:10" ht="21" x14ac:dyDescent="0.4">
      <c r="A32" s="27">
        <v>7</v>
      </c>
      <c r="B32" s="51" t="s">
        <v>61</v>
      </c>
      <c r="C32" s="51"/>
      <c r="D32" s="51"/>
      <c r="E32" s="30">
        <v>316800</v>
      </c>
      <c r="F32" s="31">
        <v>411840</v>
      </c>
      <c r="G32" s="31"/>
      <c r="H32" s="31"/>
      <c r="I32" s="31"/>
      <c r="J32" s="32"/>
    </row>
    <row r="33" spans="1:10" ht="21" x14ac:dyDescent="0.4">
      <c r="A33" s="49">
        <v>8</v>
      </c>
      <c r="B33" s="51" t="s">
        <v>62</v>
      </c>
      <c r="C33" s="29" t="s">
        <v>99</v>
      </c>
      <c r="D33" s="29" t="s">
        <v>63</v>
      </c>
      <c r="E33" s="30">
        <v>1430000</v>
      </c>
      <c r="F33" s="31">
        <v>1859000</v>
      </c>
      <c r="G33" s="31">
        <v>1115400</v>
      </c>
      <c r="H33" s="31">
        <v>743600</v>
      </c>
      <c r="I33" s="31">
        <v>371800</v>
      </c>
      <c r="J33" s="32"/>
    </row>
    <row r="34" spans="1:10" ht="21" x14ac:dyDescent="0.4">
      <c r="A34" s="49"/>
      <c r="B34" s="51"/>
      <c r="C34" s="29" t="s">
        <v>63</v>
      </c>
      <c r="D34" s="29" t="s">
        <v>64</v>
      </c>
      <c r="E34" s="30">
        <v>2288000</v>
      </c>
      <c r="F34" s="31">
        <v>2974400</v>
      </c>
      <c r="G34" s="31">
        <v>1784640</v>
      </c>
      <c r="H34" s="31">
        <v>1189760</v>
      </c>
      <c r="I34" s="31">
        <v>594880</v>
      </c>
      <c r="J34" s="32"/>
    </row>
    <row r="35" spans="1:10" ht="21" x14ac:dyDescent="0.4">
      <c r="A35" s="49"/>
      <c r="B35" s="51"/>
      <c r="C35" s="29" t="s">
        <v>64</v>
      </c>
      <c r="D35" s="29" t="s">
        <v>65</v>
      </c>
      <c r="E35" s="30">
        <v>4752000</v>
      </c>
      <c r="F35" s="31">
        <v>6177600</v>
      </c>
      <c r="G35" s="31">
        <v>3706560</v>
      </c>
      <c r="H35" s="31">
        <v>2471040</v>
      </c>
      <c r="I35" s="31">
        <v>1235520</v>
      </c>
      <c r="J35" s="32"/>
    </row>
    <row r="36" spans="1:10" ht="21" x14ac:dyDescent="0.4">
      <c r="A36" s="49"/>
      <c r="B36" s="51"/>
      <c r="C36" s="29" t="s">
        <v>65</v>
      </c>
      <c r="D36" s="29" t="s">
        <v>66</v>
      </c>
      <c r="E36" s="30">
        <v>2640000</v>
      </c>
      <c r="F36" s="31">
        <v>3432000</v>
      </c>
      <c r="G36" s="31">
        <v>2059200</v>
      </c>
      <c r="H36" s="31">
        <v>1372800</v>
      </c>
      <c r="I36" s="31">
        <v>686400</v>
      </c>
      <c r="J36" s="32"/>
    </row>
    <row r="37" spans="1:10" ht="21" x14ac:dyDescent="0.4">
      <c r="A37" s="49"/>
      <c r="B37" s="51"/>
      <c r="C37" s="29" t="s">
        <v>67</v>
      </c>
      <c r="D37" s="29" t="s">
        <v>68</v>
      </c>
      <c r="E37" s="30">
        <v>1716000</v>
      </c>
      <c r="F37" s="31">
        <v>2230800</v>
      </c>
      <c r="G37" s="31">
        <v>1338480</v>
      </c>
      <c r="H37" s="31">
        <v>892320</v>
      </c>
      <c r="I37" s="31">
        <v>446160</v>
      </c>
      <c r="J37" s="32"/>
    </row>
    <row r="38" spans="1:10" ht="21" x14ac:dyDescent="0.4">
      <c r="A38" s="49"/>
      <c r="B38" s="51"/>
      <c r="C38" s="29" t="s">
        <v>68</v>
      </c>
      <c r="D38" s="29" t="s">
        <v>69</v>
      </c>
      <c r="E38" s="30">
        <v>1215500</v>
      </c>
      <c r="F38" s="31">
        <v>1580150</v>
      </c>
      <c r="G38" s="31">
        <v>948090</v>
      </c>
      <c r="H38" s="31">
        <v>632060</v>
      </c>
      <c r="I38" s="31">
        <v>316030</v>
      </c>
      <c r="J38" s="32"/>
    </row>
    <row r="39" spans="1:10" ht="21" x14ac:dyDescent="0.4">
      <c r="A39" s="49"/>
      <c r="B39" s="51"/>
      <c r="C39" s="29" t="s">
        <v>69</v>
      </c>
      <c r="D39" s="29" t="s">
        <v>70</v>
      </c>
      <c r="E39" s="30">
        <v>1444000</v>
      </c>
      <c r="F39" s="31">
        <v>1877200</v>
      </c>
      <c r="G39" s="31">
        <v>1126320</v>
      </c>
      <c r="H39" s="31">
        <v>750880</v>
      </c>
      <c r="I39" s="31">
        <v>375440</v>
      </c>
      <c r="J39" s="32"/>
    </row>
    <row r="40" spans="1:10" ht="21" x14ac:dyDescent="0.4">
      <c r="A40" s="49"/>
      <c r="B40" s="51"/>
      <c r="C40" s="29" t="s">
        <v>70</v>
      </c>
      <c r="D40" s="29" t="s">
        <v>71</v>
      </c>
      <c r="E40" s="30">
        <v>1430000</v>
      </c>
      <c r="F40" s="31">
        <v>1859000</v>
      </c>
      <c r="G40" s="31">
        <v>1115400</v>
      </c>
      <c r="H40" s="31">
        <v>743600</v>
      </c>
      <c r="I40" s="31">
        <v>371800</v>
      </c>
      <c r="J40" s="32"/>
    </row>
    <row r="41" spans="1:10" ht="21" x14ac:dyDescent="0.4">
      <c r="A41" s="49">
        <v>9</v>
      </c>
      <c r="B41" s="51" t="s">
        <v>52</v>
      </c>
      <c r="C41" s="29" t="s">
        <v>64</v>
      </c>
      <c r="D41" s="29" t="s">
        <v>72</v>
      </c>
      <c r="E41" s="30">
        <v>4290000</v>
      </c>
      <c r="F41" s="31">
        <v>5577000</v>
      </c>
      <c r="G41" s="31">
        <v>3346200</v>
      </c>
      <c r="H41" s="31">
        <v>2230800</v>
      </c>
      <c r="I41" s="31">
        <v>1115400</v>
      </c>
      <c r="J41" s="32"/>
    </row>
    <row r="42" spans="1:10" ht="21" x14ac:dyDescent="0.4">
      <c r="A42" s="49"/>
      <c r="B42" s="51"/>
      <c r="C42" s="29" t="s">
        <v>72</v>
      </c>
      <c r="D42" s="29" t="s">
        <v>73</v>
      </c>
      <c r="E42" s="30">
        <v>572000</v>
      </c>
      <c r="F42" s="31">
        <v>743600</v>
      </c>
      <c r="G42" s="31">
        <v>446160</v>
      </c>
      <c r="H42" s="31">
        <v>297440</v>
      </c>
      <c r="I42" s="31">
        <v>148720</v>
      </c>
      <c r="J42" s="32"/>
    </row>
    <row r="43" spans="1:10" ht="21" x14ac:dyDescent="0.4">
      <c r="A43" s="49"/>
      <c r="B43" s="51"/>
      <c r="C43" s="29" t="s">
        <v>74</v>
      </c>
      <c r="D43" s="29" t="s">
        <v>75</v>
      </c>
      <c r="E43" s="30">
        <v>929500</v>
      </c>
      <c r="F43" s="31">
        <v>1208350</v>
      </c>
      <c r="G43" s="31">
        <v>725010</v>
      </c>
      <c r="H43" s="31">
        <v>483340</v>
      </c>
      <c r="I43" s="31">
        <v>241670</v>
      </c>
      <c r="J43" s="32"/>
    </row>
    <row r="44" spans="1:10" ht="21" x14ac:dyDescent="0.4">
      <c r="A44" s="49"/>
      <c r="B44" s="51"/>
      <c r="C44" s="29" t="s">
        <v>75</v>
      </c>
      <c r="D44" s="29" t="s">
        <v>76</v>
      </c>
      <c r="E44" s="30">
        <v>786500</v>
      </c>
      <c r="F44" s="31">
        <v>1022450</v>
      </c>
      <c r="G44" s="31">
        <v>613470</v>
      </c>
      <c r="H44" s="31">
        <v>408980</v>
      </c>
      <c r="I44" s="31">
        <v>204490</v>
      </c>
      <c r="J44" s="32"/>
    </row>
    <row r="45" spans="1:10" ht="42" x14ac:dyDescent="0.4">
      <c r="A45" s="49"/>
      <c r="B45" s="51"/>
      <c r="C45" s="29" t="s">
        <v>77</v>
      </c>
      <c r="D45" s="29" t="s">
        <v>78</v>
      </c>
      <c r="E45" s="30">
        <v>429000</v>
      </c>
      <c r="F45" s="31">
        <v>557700</v>
      </c>
      <c r="G45" s="31">
        <v>334620</v>
      </c>
      <c r="H45" s="31">
        <v>223080</v>
      </c>
      <c r="I45" s="31">
        <v>111540</v>
      </c>
      <c r="J45" s="32"/>
    </row>
    <row r="46" spans="1:10" ht="21" x14ac:dyDescent="0.4">
      <c r="A46" s="27">
        <v>10</v>
      </c>
      <c r="B46" s="51" t="s">
        <v>79</v>
      </c>
      <c r="C46" s="51"/>
      <c r="D46" s="51"/>
      <c r="E46" s="30">
        <v>4004000</v>
      </c>
      <c r="F46" s="31">
        <v>5205200</v>
      </c>
      <c r="G46" s="31">
        <v>3123120</v>
      </c>
      <c r="H46" s="31">
        <v>2082080</v>
      </c>
      <c r="I46" s="31">
        <v>1041040</v>
      </c>
      <c r="J46" s="32"/>
    </row>
    <row r="47" spans="1:10" ht="42" x14ac:dyDescent="0.4">
      <c r="A47" s="27">
        <v>11</v>
      </c>
      <c r="B47" s="29" t="s">
        <v>80</v>
      </c>
      <c r="C47" s="29" t="s">
        <v>81</v>
      </c>
      <c r="D47" s="29" t="s">
        <v>82</v>
      </c>
      <c r="E47" s="30">
        <v>2860000</v>
      </c>
      <c r="F47" s="31">
        <v>3718000</v>
      </c>
      <c r="G47" s="31"/>
      <c r="H47" s="31"/>
      <c r="I47" s="31"/>
      <c r="J47" s="32"/>
    </row>
    <row r="48" spans="1:10" ht="21" x14ac:dyDescent="0.4">
      <c r="A48" s="49">
        <v>12</v>
      </c>
      <c r="B48" s="54" t="s">
        <v>83</v>
      </c>
      <c r="C48" s="29" t="s">
        <v>64</v>
      </c>
      <c r="D48" s="29" t="s">
        <v>84</v>
      </c>
      <c r="E48" s="30">
        <v>2112000</v>
      </c>
      <c r="F48" s="31">
        <v>2745600</v>
      </c>
      <c r="G48" s="31"/>
      <c r="H48" s="31"/>
      <c r="I48" s="31"/>
      <c r="J48" s="32"/>
    </row>
    <row r="49" spans="1:10" ht="42" x14ac:dyDescent="0.4">
      <c r="A49" s="49"/>
      <c r="B49" s="54"/>
      <c r="C49" s="29" t="s">
        <v>85</v>
      </c>
      <c r="D49" s="29" t="s">
        <v>86</v>
      </c>
      <c r="E49" s="30">
        <v>924000</v>
      </c>
      <c r="F49" s="31">
        <v>1201200</v>
      </c>
      <c r="G49" s="31"/>
      <c r="H49" s="31"/>
      <c r="I49" s="31"/>
      <c r="J49" s="32"/>
    </row>
    <row r="50" spans="1:10" ht="42" x14ac:dyDescent="0.4">
      <c r="A50" s="49"/>
      <c r="B50" s="54"/>
      <c r="C50" s="29" t="s">
        <v>87</v>
      </c>
      <c r="D50" s="29" t="s">
        <v>86</v>
      </c>
      <c r="E50" s="30">
        <v>924000</v>
      </c>
      <c r="F50" s="31">
        <v>1201200</v>
      </c>
      <c r="G50" s="31"/>
      <c r="H50" s="31"/>
      <c r="I50" s="31"/>
      <c r="J50" s="32"/>
    </row>
    <row r="51" spans="1:10" ht="42" x14ac:dyDescent="0.4">
      <c r="A51" s="27">
        <v>13</v>
      </c>
      <c r="B51" s="29" t="s">
        <v>88</v>
      </c>
      <c r="C51" s="29" t="s">
        <v>89</v>
      </c>
      <c r="D51" s="29" t="s">
        <v>90</v>
      </c>
      <c r="E51" s="30">
        <v>1332000</v>
      </c>
      <c r="F51" s="31">
        <v>1731600</v>
      </c>
      <c r="G51" s="31">
        <v>1038960</v>
      </c>
      <c r="H51" s="31">
        <v>692640</v>
      </c>
      <c r="I51" s="31">
        <v>346320</v>
      </c>
      <c r="J51" s="32"/>
    </row>
    <row r="52" spans="1:10" ht="42" x14ac:dyDescent="0.4">
      <c r="A52" s="27">
        <v>14</v>
      </c>
      <c r="B52" s="29" t="s">
        <v>91</v>
      </c>
      <c r="C52" s="29" t="s">
        <v>92</v>
      </c>
      <c r="D52" s="29" t="s">
        <v>93</v>
      </c>
      <c r="E52" s="30">
        <v>1001000</v>
      </c>
      <c r="F52" s="31">
        <v>1301300</v>
      </c>
      <c r="G52" s="31">
        <v>780780</v>
      </c>
      <c r="H52" s="31">
        <v>520520</v>
      </c>
      <c r="I52" s="31">
        <v>260260</v>
      </c>
      <c r="J52" s="32"/>
    </row>
    <row r="53" spans="1:10" ht="21" x14ac:dyDescent="0.4">
      <c r="A53" s="27">
        <v>15</v>
      </c>
      <c r="B53" s="51" t="s">
        <v>94</v>
      </c>
      <c r="C53" s="51"/>
      <c r="D53" s="51"/>
      <c r="E53" s="30">
        <v>429000</v>
      </c>
      <c r="F53" s="31">
        <v>557700</v>
      </c>
      <c r="G53" s="31"/>
      <c r="H53" s="31"/>
      <c r="I53" s="31"/>
      <c r="J53" s="32"/>
    </row>
    <row r="54" spans="1:10" ht="21" x14ac:dyDescent="0.4">
      <c r="A54" s="34"/>
      <c r="B54" s="34"/>
      <c r="C54" s="34"/>
      <c r="D54" s="34"/>
      <c r="E54" s="34"/>
      <c r="F54" s="34"/>
      <c r="G54" s="34"/>
      <c r="H54" s="34"/>
      <c r="I54" s="34"/>
      <c r="J54" s="34"/>
    </row>
    <row r="55" spans="1:10" ht="21" x14ac:dyDescent="0.4">
      <c r="A55" s="33" t="s">
        <v>123</v>
      </c>
      <c r="B55" s="34"/>
      <c r="C55" s="34"/>
      <c r="D55" s="34"/>
      <c r="E55" s="34"/>
      <c r="F55" s="34"/>
      <c r="G55" s="34"/>
      <c r="H55" s="34"/>
      <c r="I55" s="34"/>
      <c r="J55" s="34"/>
    </row>
    <row r="56" spans="1:10" ht="21" x14ac:dyDescent="0.4">
      <c r="A56" s="35" t="s">
        <v>124</v>
      </c>
      <c r="B56" s="34"/>
      <c r="C56" s="34"/>
      <c r="D56" s="34"/>
      <c r="E56" s="34"/>
      <c r="F56" s="34"/>
      <c r="G56" s="34"/>
      <c r="H56" s="34"/>
      <c r="I56" s="34"/>
      <c r="J56" s="34"/>
    </row>
    <row r="57" spans="1:10" ht="21" x14ac:dyDescent="0.4">
      <c r="A57" s="36" t="s">
        <v>125</v>
      </c>
      <c r="B57" s="34"/>
      <c r="C57" s="34"/>
      <c r="D57" s="34"/>
      <c r="E57" s="34"/>
      <c r="F57" s="34"/>
      <c r="G57" s="34"/>
      <c r="H57" s="34"/>
      <c r="I57" s="34"/>
      <c r="J57" s="34"/>
    </row>
    <row r="58" spans="1:10" ht="21" x14ac:dyDescent="0.4">
      <c r="A58" s="36"/>
      <c r="B58" s="34"/>
      <c r="C58" s="34"/>
      <c r="D58" s="34"/>
      <c r="E58" s="34"/>
      <c r="F58" s="34"/>
      <c r="G58" s="34"/>
      <c r="H58" s="34"/>
      <c r="I58" s="34"/>
      <c r="J58" s="34"/>
    </row>
    <row r="59" spans="1:10" ht="21" x14ac:dyDescent="0.4">
      <c r="A59" s="33" t="s">
        <v>126</v>
      </c>
      <c r="B59" s="34"/>
      <c r="C59" s="34"/>
      <c r="D59" s="34"/>
      <c r="E59" s="34"/>
      <c r="F59" s="34"/>
      <c r="G59" s="34"/>
      <c r="H59" s="34"/>
      <c r="I59" s="34"/>
      <c r="J59" s="34"/>
    </row>
    <row r="60" spans="1:10" ht="21" x14ac:dyDescent="0.4">
      <c r="A60" s="35" t="s">
        <v>127</v>
      </c>
      <c r="B60" s="34"/>
      <c r="C60" s="34"/>
      <c r="D60" s="34"/>
      <c r="E60" s="34"/>
      <c r="F60" s="34"/>
      <c r="G60" s="34"/>
      <c r="H60" s="34"/>
      <c r="I60" s="34"/>
      <c r="J60" s="34"/>
    </row>
    <row r="61" spans="1:10" ht="21" x14ac:dyDescent="0.4">
      <c r="A61" s="36" t="s">
        <v>125</v>
      </c>
      <c r="B61" s="34"/>
      <c r="C61" s="34"/>
      <c r="D61" s="34"/>
      <c r="E61" s="34"/>
      <c r="F61" s="34"/>
      <c r="G61" s="34"/>
      <c r="H61" s="34"/>
      <c r="I61" s="34"/>
      <c r="J61" s="34"/>
    </row>
  </sheetData>
  <mergeCells count="22">
    <mergeCell ref="F3:I3"/>
    <mergeCell ref="B24:B26"/>
    <mergeCell ref="B48:B50"/>
    <mergeCell ref="A5:A9"/>
    <mergeCell ref="A10:A20"/>
    <mergeCell ref="A24:A31"/>
    <mergeCell ref="B5:B9"/>
    <mergeCell ref="B10:B20"/>
    <mergeCell ref="J3:J4"/>
    <mergeCell ref="E3:E4"/>
    <mergeCell ref="A48:A50"/>
    <mergeCell ref="B53:D53"/>
    <mergeCell ref="A33:A40"/>
    <mergeCell ref="B33:B40"/>
    <mergeCell ref="A41:A45"/>
    <mergeCell ref="B41:B45"/>
    <mergeCell ref="A3:A4"/>
    <mergeCell ref="B3:B4"/>
    <mergeCell ref="C3:D3"/>
    <mergeCell ref="B27:B31"/>
    <mergeCell ref="B32:D32"/>
    <mergeCell ref="B46:D46"/>
  </mergeCells>
  <pageMargins left="0.70866141732283472" right="0.70866141732283472" top="0.74803149606299213" bottom="0.74803149606299213" header="0.31496062992125984" footer="0.31496062992125984"/>
  <pageSetup paperSize="8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NNP</vt:lpstr>
      <vt:lpstr>PNN</vt:lpstr>
      <vt:lpstr>NNP!Print_Area</vt:lpstr>
      <vt:lpstr>PNN!Print_Area</vt:lpstr>
      <vt:lpstr>PNN!Print_Titles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DELL-M</dc:creator>
  <cp:lastModifiedBy>DELL</cp:lastModifiedBy>
  <cp:lastPrinted>2025-11-17T03:57:42Z</cp:lastPrinted>
  <dcterms:created xsi:type="dcterms:W3CDTF">2025-10-10T06:48:06Z</dcterms:created>
  <dcterms:modified xsi:type="dcterms:W3CDTF">2025-11-18T09:51:57Z</dcterms:modified>
</cp:coreProperties>
</file>